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-RADM\kf_okrug\БЮДЖЕТНЫЙ ОТДЕЛ\Решения\ОТЧЕТЫ ПОСЕЛЕНИЙ за 24 год\1 ЧТЕНИЕ ПРОЕКТ\Сусанино 1 чтение\"/>
    </mc:Choice>
  </mc:AlternateContent>
  <bookViews>
    <workbookView xWindow="0" yWindow="0" windowWidth="28800" windowHeight="12330"/>
  </bookViews>
  <sheets>
    <sheet name="Бюджет" sheetId="1" r:id="rId1"/>
  </sheets>
  <definedNames>
    <definedName name="APPT" localSheetId="0">Бюджет!$B$20</definedName>
    <definedName name="FIO" localSheetId="0">Бюджет!#REF!</definedName>
    <definedName name="LAST_CELL" localSheetId="0">Бюджет!$G$32</definedName>
    <definedName name="SIGN" localSheetId="0">Бюджет!$B$20:$E$21</definedName>
  </definedNames>
  <calcPr calcId="162913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G26" i="1"/>
  <c r="F26" i="1"/>
  <c r="H26" i="1" l="1"/>
</calcChain>
</file>

<file path=xl/sharedStrings.xml><?xml version="1.0" encoding="utf-8"?>
<sst xmlns="http://schemas.openxmlformats.org/spreadsheetml/2006/main" count="83" uniqueCount="40">
  <si>
    <t>КВСР</t>
  </si>
  <si>
    <t>КФСР</t>
  </si>
  <si>
    <t>КЦСР</t>
  </si>
  <si>
    <t>КВР</t>
  </si>
  <si>
    <t>НАЦИОНАЛЬНАЯ ЭКОНОМИКА</t>
  </si>
  <si>
    <t>0400</t>
  </si>
  <si>
    <t>Дорожное хозяйство (дорожные фонды)</t>
  </si>
  <si>
    <t>0409</t>
  </si>
  <si>
    <t>Комплексы процессных мероприятий</t>
  </si>
  <si>
    <t>Итого</t>
  </si>
  <si>
    <t>Наименование кода</t>
  </si>
  <si>
    <t xml:space="preserve">% исполнения </t>
  </si>
  <si>
    <t>к решению cовета депутатов</t>
  </si>
  <si>
    <t>Гатчинского муниципального округа</t>
  </si>
  <si>
    <t>Утверждено на 2024 год</t>
  </si>
  <si>
    <t>Исполнено за 2024 год</t>
  </si>
  <si>
    <t xml:space="preserve">  от                  2025 года №      </t>
  </si>
  <si>
    <t xml:space="preserve">Отчет об использовании  средств дорожного фонда муниципального  образования "Сусанинское сельское поселение"     за 2024 год </t>
  </si>
  <si>
    <t>615</t>
  </si>
  <si>
    <t>Проведение мероприятий по обеспечению безопасности дорожного движения</t>
  </si>
  <si>
    <t>7Э40715540</t>
  </si>
  <si>
    <t>200</t>
  </si>
  <si>
    <t>Ремонт автомобильных дорог общего пользования местного значения</t>
  </si>
  <si>
    <t>7Э40716230</t>
  </si>
  <si>
    <t>7Э407S4660</t>
  </si>
  <si>
    <t>7Э407S4770</t>
  </si>
  <si>
    <t>7Э40715600</t>
  </si>
  <si>
    <t>Программная часть сельских поселений</t>
  </si>
  <si>
    <t>7000000000</t>
  </si>
  <si>
    <t>Муниципальная программа Сусанинского сельского поселения "Социально-экономическое развитие муниципального образования "Сусанинское сельское поселение"</t>
  </si>
  <si>
    <t>7Э00000000</t>
  </si>
  <si>
    <t>7Э40000000</t>
  </si>
  <si>
    <t>Комплекс процессных мероприятий "Содержание автомобильных дорог"</t>
  </si>
  <si>
    <t>7Э40700000</t>
  </si>
  <si>
    <t>Закупка товаров, работ и услуг для обеспечения государственных (муниципальных) нужд</t>
  </si>
  <si>
    <t>Содержание и уборка автомобильных дорог</t>
  </si>
  <si>
    <t>Мероприятия в целях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</si>
  <si>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Мероприятия в целях реализации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</si>
  <si>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Администрация Сусанинского сельского поселения</t>
  </si>
  <si>
    <t xml:space="preserve">    Приложение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</si>
</sst>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\ hh:mm"/>
    <numFmt numFmtId="165" formatCode="#,##0.0"/>
    <numFmt numFmtId="166" formatCode="0.0"/>
    <numFmt numFmtId="167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164" fontId="3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ill="1" applyAlignment="1">
      <alignment wrapText="1"/>
    </xf>
    <xf numFmtId="166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/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right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Border="1" applyAlignment="1" applyProtection="1">
      <alignment horizontal="left"/>
    </xf>
    <xf numFmtId="0" fontId="7" fillId="0" borderId="0" xfId="0" applyFont="1"/>
    <xf numFmtId="167" fontId="5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26"/>
  <sheetViews>
    <sheetView showGridLines="0" tabSelected="1" zoomScale="85" zoomScaleNormal="85" workbookViewId="0">
      <selection activeCell="K8" sqref="K8"/>
    </sheetView>
  </sheetViews>
  <sheetFormatPr defaultColWidth="9.140625" defaultRowHeight="12.75" customHeight="1" outlineLevelRow="7" x14ac:dyDescent="0.2"/>
  <cols>
    <col min="1" max="1" width="50.7109375" style="1" customWidth="1"/>
    <col min="2" max="2" width="12.42578125" style="1" customWidth="1"/>
    <col min="3" max="3" width="10.28515625" style="1" customWidth="1"/>
    <col min="4" max="4" width="15.140625" style="1" customWidth="1"/>
    <col min="5" max="5" width="8.140625" style="1" customWidth="1"/>
    <col min="6" max="6" width="16.140625" style="1" customWidth="1"/>
    <col min="7" max="7" width="14.140625" style="1" customWidth="1"/>
    <col min="8" max="8" width="15.140625" style="1" customWidth="1"/>
    <col min="9" max="16384" width="9.140625" style="1"/>
  </cols>
  <sheetData>
    <row r="1" spans="1:20" ht="15.75" x14ac:dyDescent="0.25">
      <c r="B1" s="28"/>
      <c r="C1" s="28"/>
      <c r="D1" s="28"/>
      <c r="E1" s="2"/>
      <c r="F1" s="11"/>
      <c r="G1" s="26" t="s">
        <v>39</v>
      </c>
      <c r="H1" s="26"/>
    </row>
    <row r="2" spans="1:20" ht="15.75" x14ac:dyDescent="0.25">
      <c r="A2" s="2"/>
      <c r="B2" s="3"/>
      <c r="C2" s="2"/>
      <c r="D2" s="2"/>
      <c r="E2" s="2"/>
      <c r="F2" s="11"/>
      <c r="G2" s="26" t="s">
        <v>12</v>
      </c>
      <c r="H2" s="26"/>
    </row>
    <row r="3" spans="1:20" ht="15.75" x14ac:dyDescent="0.25">
      <c r="A3" s="4"/>
      <c r="B3" s="5"/>
      <c r="C3" s="4"/>
      <c r="D3" s="4"/>
      <c r="E3" s="4"/>
      <c r="F3" s="26" t="s">
        <v>13</v>
      </c>
      <c r="G3" s="26"/>
      <c r="H3" s="26"/>
    </row>
    <row r="4" spans="1:20" ht="15.75" x14ac:dyDescent="0.25">
      <c r="A4" s="4"/>
      <c r="B4" s="5"/>
      <c r="C4" s="4"/>
      <c r="D4" s="6"/>
      <c r="E4" s="6"/>
      <c r="F4" s="26" t="s">
        <v>16</v>
      </c>
      <c r="G4" s="26"/>
      <c r="H4" s="26"/>
    </row>
    <row r="5" spans="1:20" ht="42" customHeight="1" x14ac:dyDescent="0.3">
      <c r="A5" s="27" t="s">
        <v>17</v>
      </c>
      <c r="B5" s="27"/>
      <c r="C5" s="27"/>
      <c r="D5" s="27"/>
      <c r="E5" s="27"/>
      <c r="F5" s="27"/>
      <c r="G5" s="27"/>
      <c r="H5" s="27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x14ac:dyDescent="0.2">
      <c r="A6" s="12"/>
      <c r="B6" s="24"/>
      <c r="C6" s="25"/>
      <c r="D6" s="25"/>
      <c r="E6" s="25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">
      <c r="A7" s="7"/>
      <c r="B7" s="7"/>
      <c r="C7" s="7"/>
      <c r="D7" s="7"/>
      <c r="E7" s="7"/>
      <c r="F7" s="2"/>
      <c r="G7" s="2"/>
    </row>
    <row r="8" spans="1:20" ht="31.5" x14ac:dyDescent="0.25">
      <c r="A8" s="8" t="s">
        <v>10</v>
      </c>
      <c r="B8" s="8" t="s">
        <v>0</v>
      </c>
      <c r="C8" s="8" t="s">
        <v>1</v>
      </c>
      <c r="D8" s="8" t="s">
        <v>2</v>
      </c>
      <c r="E8" s="8" t="s">
        <v>3</v>
      </c>
      <c r="F8" s="8" t="s">
        <v>14</v>
      </c>
      <c r="G8" s="8" t="s">
        <v>15</v>
      </c>
      <c r="H8" s="10" t="s">
        <v>11</v>
      </c>
      <c r="I8" s="9"/>
    </row>
    <row r="9" spans="1:20" customFormat="1" ht="31.5" x14ac:dyDescent="0.2">
      <c r="A9" s="18" t="s">
        <v>38</v>
      </c>
      <c r="B9" s="19" t="s">
        <v>18</v>
      </c>
      <c r="C9" s="19"/>
      <c r="D9" s="19"/>
      <c r="E9" s="19"/>
      <c r="F9" s="20">
        <v>31887.5</v>
      </c>
      <c r="G9" s="20">
        <v>28423.9</v>
      </c>
      <c r="H9" s="13">
        <f t="shared" ref="H9:H25" si="0">G9/F9*100</f>
        <v>89.13806350450804</v>
      </c>
    </row>
    <row r="10" spans="1:20" customFormat="1" ht="15.75" outlineLevel="1" x14ac:dyDescent="0.2">
      <c r="A10" s="18" t="s">
        <v>4</v>
      </c>
      <c r="B10" s="19" t="s">
        <v>18</v>
      </c>
      <c r="C10" s="19" t="s">
        <v>5</v>
      </c>
      <c r="D10" s="19"/>
      <c r="E10" s="19"/>
      <c r="F10" s="20">
        <v>31887.5</v>
      </c>
      <c r="G10" s="20">
        <v>28423.9</v>
      </c>
      <c r="H10" s="13">
        <f t="shared" si="0"/>
        <v>89.13806350450804</v>
      </c>
    </row>
    <row r="11" spans="1:20" customFormat="1" ht="15.75" outlineLevel="2" x14ac:dyDescent="0.2">
      <c r="A11" s="18" t="s">
        <v>6</v>
      </c>
      <c r="B11" s="19" t="s">
        <v>18</v>
      </c>
      <c r="C11" s="19" t="s">
        <v>7</v>
      </c>
      <c r="D11" s="19"/>
      <c r="E11" s="19"/>
      <c r="F11" s="20">
        <v>31887.5</v>
      </c>
      <c r="G11" s="20">
        <v>28423.9</v>
      </c>
      <c r="H11" s="13">
        <f t="shared" si="0"/>
        <v>89.13806350450804</v>
      </c>
    </row>
    <row r="12" spans="1:20" s="29" customFormat="1" ht="15.75" outlineLevel="3" x14ac:dyDescent="0.2">
      <c r="A12" s="21" t="s">
        <v>27</v>
      </c>
      <c r="B12" s="22" t="s">
        <v>18</v>
      </c>
      <c r="C12" s="22" t="s">
        <v>7</v>
      </c>
      <c r="D12" s="22" t="s">
        <v>28</v>
      </c>
      <c r="E12" s="22"/>
      <c r="F12" s="23">
        <v>31887.5</v>
      </c>
      <c r="G12" s="23">
        <v>28423.9</v>
      </c>
      <c r="H12" s="13">
        <f t="shared" si="0"/>
        <v>89.13806350450804</v>
      </c>
    </row>
    <row r="13" spans="1:20" s="29" customFormat="1" ht="63" outlineLevel="4" x14ac:dyDescent="0.2">
      <c r="A13" s="21" t="s">
        <v>29</v>
      </c>
      <c r="B13" s="22" t="s">
        <v>18</v>
      </c>
      <c r="C13" s="22" t="s">
        <v>7</v>
      </c>
      <c r="D13" s="22" t="s">
        <v>30</v>
      </c>
      <c r="E13" s="22"/>
      <c r="F13" s="23">
        <v>31887.5</v>
      </c>
      <c r="G13" s="23">
        <v>28423.9</v>
      </c>
      <c r="H13" s="13">
        <f t="shared" si="0"/>
        <v>89.13806350450804</v>
      </c>
    </row>
    <row r="14" spans="1:20" s="29" customFormat="1" ht="15.75" outlineLevel="5" x14ac:dyDescent="0.2">
      <c r="A14" s="21" t="s">
        <v>8</v>
      </c>
      <c r="B14" s="22" t="s">
        <v>18</v>
      </c>
      <c r="C14" s="22" t="s">
        <v>7</v>
      </c>
      <c r="D14" s="22" t="s">
        <v>31</v>
      </c>
      <c r="E14" s="22"/>
      <c r="F14" s="23">
        <v>31887.5</v>
      </c>
      <c r="G14" s="23">
        <v>28423.9</v>
      </c>
      <c r="H14" s="13">
        <f t="shared" si="0"/>
        <v>89.13806350450804</v>
      </c>
    </row>
    <row r="15" spans="1:20" s="29" customFormat="1" ht="31.5" outlineLevel="6" x14ac:dyDescent="0.2">
      <c r="A15" s="21" t="s">
        <v>32</v>
      </c>
      <c r="B15" s="22" t="s">
        <v>18</v>
      </c>
      <c r="C15" s="22" t="s">
        <v>7</v>
      </c>
      <c r="D15" s="22" t="s">
        <v>33</v>
      </c>
      <c r="E15" s="22"/>
      <c r="F15" s="23">
        <v>31887.5</v>
      </c>
      <c r="G15" s="23">
        <v>28423.9</v>
      </c>
      <c r="H15" s="13">
        <f t="shared" si="0"/>
        <v>89.13806350450804</v>
      </c>
    </row>
    <row r="16" spans="1:20" s="29" customFormat="1" ht="31.5" outlineLevel="7" x14ac:dyDescent="0.2">
      <c r="A16" s="21" t="s">
        <v>19</v>
      </c>
      <c r="B16" s="22" t="s">
        <v>18</v>
      </c>
      <c r="C16" s="22" t="s">
        <v>7</v>
      </c>
      <c r="D16" s="22" t="s">
        <v>20</v>
      </c>
      <c r="E16" s="22"/>
      <c r="F16" s="23">
        <v>100</v>
      </c>
      <c r="G16" s="23">
        <v>0</v>
      </c>
      <c r="H16" s="13">
        <f t="shared" si="0"/>
        <v>0</v>
      </c>
    </row>
    <row r="17" spans="1:8" s="29" customFormat="1" ht="31.5" outlineLevel="7" x14ac:dyDescent="0.2">
      <c r="A17" s="21" t="s">
        <v>34</v>
      </c>
      <c r="B17" s="22" t="s">
        <v>18</v>
      </c>
      <c r="C17" s="22" t="s">
        <v>7</v>
      </c>
      <c r="D17" s="22" t="s">
        <v>20</v>
      </c>
      <c r="E17" s="22" t="s">
        <v>21</v>
      </c>
      <c r="F17" s="23">
        <v>100</v>
      </c>
      <c r="G17" s="23">
        <v>0</v>
      </c>
      <c r="H17" s="13">
        <f t="shared" si="0"/>
        <v>0</v>
      </c>
    </row>
    <row r="18" spans="1:8" s="29" customFormat="1" ht="15.75" outlineLevel="7" x14ac:dyDescent="0.2">
      <c r="A18" s="21" t="s">
        <v>35</v>
      </c>
      <c r="B18" s="22" t="s">
        <v>18</v>
      </c>
      <c r="C18" s="22" t="s">
        <v>7</v>
      </c>
      <c r="D18" s="22" t="s">
        <v>26</v>
      </c>
      <c r="E18" s="22"/>
      <c r="F18" s="23">
        <v>13716</v>
      </c>
      <c r="G18" s="23">
        <v>10352.4</v>
      </c>
      <c r="H18" s="13">
        <f t="shared" si="0"/>
        <v>75.476815398075232</v>
      </c>
    </row>
    <row r="19" spans="1:8" s="29" customFormat="1" ht="31.5" outlineLevel="7" x14ac:dyDescent="0.2">
      <c r="A19" s="21" t="s">
        <v>34</v>
      </c>
      <c r="B19" s="22" t="s">
        <v>18</v>
      </c>
      <c r="C19" s="22" t="s">
        <v>7</v>
      </c>
      <c r="D19" s="22" t="s">
        <v>26</v>
      </c>
      <c r="E19" s="22" t="s">
        <v>21</v>
      </c>
      <c r="F19" s="23">
        <v>13716</v>
      </c>
      <c r="G19" s="23">
        <v>10352.4</v>
      </c>
      <c r="H19" s="13">
        <f t="shared" si="0"/>
        <v>75.476815398075232</v>
      </c>
    </row>
    <row r="20" spans="1:8" s="29" customFormat="1" ht="31.5" outlineLevel="7" x14ac:dyDescent="0.2">
      <c r="A20" s="21" t="s">
        <v>22</v>
      </c>
      <c r="B20" s="22" t="s">
        <v>18</v>
      </c>
      <c r="C20" s="22" t="s">
        <v>7</v>
      </c>
      <c r="D20" s="22" t="s">
        <v>23</v>
      </c>
      <c r="E20" s="22"/>
      <c r="F20" s="23">
        <v>16363.6</v>
      </c>
      <c r="G20" s="23">
        <v>16363.6</v>
      </c>
      <c r="H20" s="13">
        <f t="shared" si="0"/>
        <v>100</v>
      </c>
    </row>
    <row r="21" spans="1:8" s="29" customFormat="1" ht="31.5" outlineLevel="7" x14ac:dyDescent="0.2">
      <c r="A21" s="21" t="s">
        <v>34</v>
      </c>
      <c r="B21" s="22" t="s">
        <v>18</v>
      </c>
      <c r="C21" s="22" t="s">
        <v>7</v>
      </c>
      <c r="D21" s="22" t="s">
        <v>23</v>
      </c>
      <c r="E21" s="22" t="s">
        <v>21</v>
      </c>
      <c r="F21" s="23">
        <v>16363.6</v>
      </c>
      <c r="G21" s="23">
        <v>16363.6</v>
      </c>
      <c r="H21" s="13">
        <f t="shared" si="0"/>
        <v>100</v>
      </c>
    </row>
    <row r="22" spans="1:8" s="29" customFormat="1" ht="110.25" outlineLevel="7" x14ac:dyDescent="0.2">
      <c r="A22" s="30" t="s">
        <v>36</v>
      </c>
      <c r="B22" s="22" t="s">
        <v>18</v>
      </c>
      <c r="C22" s="22" t="s">
        <v>7</v>
      </c>
      <c r="D22" s="22" t="s">
        <v>24</v>
      </c>
      <c r="E22" s="22"/>
      <c r="F22" s="23">
        <v>1186.5</v>
      </c>
      <c r="G22" s="23">
        <v>1186.5</v>
      </c>
      <c r="H22" s="13">
        <f t="shared" si="0"/>
        <v>100</v>
      </c>
    </row>
    <row r="23" spans="1:8" s="29" customFormat="1" ht="31.5" outlineLevel="7" x14ac:dyDescent="0.2">
      <c r="A23" s="21" t="s">
        <v>34</v>
      </c>
      <c r="B23" s="22" t="s">
        <v>18</v>
      </c>
      <c r="C23" s="22" t="s">
        <v>7</v>
      </c>
      <c r="D23" s="22" t="s">
        <v>24</v>
      </c>
      <c r="E23" s="22" t="s">
        <v>21</v>
      </c>
      <c r="F23" s="23">
        <v>1186.5</v>
      </c>
      <c r="G23" s="23">
        <v>1186.5</v>
      </c>
      <c r="H23" s="13">
        <f t="shared" si="0"/>
        <v>100</v>
      </c>
    </row>
    <row r="24" spans="1:8" s="29" customFormat="1" ht="126" outlineLevel="7" x14ac:dyDescent="0.2">
      <c r="A24" s="30" t="s">
        <v>37</v>
      </c>
      <c r="B24" s="22" t="s">
        <v>18</v>
      </c>
      <c r="C24" s="22" t="s">
        <v>7</v>
      </c>
      <c r="D24" s="22" t="s">
        <v>25</v>
      </c>
      <c r="E24" s="22"/>
      <c r="F24" s="23">
        <v>521.4</v>
      </c>
      <c r="G24" s="23">
        <v>521.4</v>
      </c>
      <c r="H24" s="13">
        <f t="shared" si="0"/>
        <v>100</v>
      </c>
    </row>
    <row r="25" spans="1:8" s="29" customFormat="1" ht="31.5" outlineLevel="7" x14ac:dyDescent="0.2">
      <c r="A25" s="21" t="s">
        <v>34</v>
      </c>
      <c r="B25" s="22" t="s">
        <v>18</v>
      </c>
      <c r="C25" s="22" t="s">
        <v>7</v>
      </c>
      <c r="D25" s="22" t="s">
        <v>25</v>
      </c>
      <c r="E25" s="22" t="s">
        <v>21</v>
      </c>
      <c r="F25" s="23">
        <v>521.4</v>
      </c>
      <c r="G25" s="23">
        <v>521.4</v>
      </c>
      <c r="H25" s="13">
        <f t="shared" si="0"/>
        <v>100</v>
      </c>
    </row>
    <row r="26" spans="1:8" ht="15.75" x14ac:dyDescent="0.25">
      <c r="A26" s="14" t="s">
        <v>9</v>
      </c>
      <c r="B26" s="17"/>
      <c r="C26" s="15"/>
      <c r="D26" s="15"/>
      <c r="E26" s="15"/>
      <c r="F26" s="16">
        <f>F9</f>
        <v>31887.5</v>
      </c>
      <c r="G26" s="16">
        <f>G9</f>
        <v>28423.9</v>
      </c>
      <c r="H26" s="13">
        <f t="shared" ref="H26" si="1">G26/F26*100</f>
        <v>89.13806350450804</v>
      </c>
    </row>
  </sheetData>
  <mergeCells count="7">
    <mergeCell ref="B6:E6"/>
    <mergeCell ref="G1:H1"/>
    <mergeCell ref="G2:H2"/>
    <mergeCell ref="F3:H3"/>
    <mergeCell ref="F4:H4"/>
    <mergeCell ref="A5:H5"/>
    <mergeCell ref="B1:D1"/>
  </mergeCells>
  <pageMargins left="0.74803149606299213" right="0.35433070866141736" top="0.98425196850393704" bottom="0.98425196850393704" header="0.51181102362204722" footer="0.5118110236220472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Касицкая Кристина Владимиров</dc:creator>
  <dc:description>POI HSSF rep:2.56.0.152</dc:description>
  <cp:lastModifiedBy>Филиппова Виктория Валерьевн</cp:lastModifiedBy>
  <cp:lastPrinted>2025-03-18T08:56:46Z</cp:lastPrinted>
  <dcterms:created xsi:type="dcterms:W3CDTF">2024-03-18T07:52:09Z</dcterms:created>
  <dcterms:modified xsi:type="dcterms:W3CDTF">2025-03-18T08:56:47Z</dcterms:modified>
</cp:coreProperties>
</file>